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085" yWindow="105" windowWidth="14595" windowHeight="12045"/>
  </bookViews>
  <sheets>
    <sheet name="11.05.2017" sheetId="6" r:id="rId1"/>
  </sheets>
  <definedNames>
    <definedName name="_xlnm.Print_Titles" localSheetId="0">'11.05.2017'!$6:$8</definedName>
  </definedNames>
  <calcPr calcId="124519"/>
</workbook>
</file>

<file path=xl/calcChain.xml><?xml version="1.0" encoding="utf-8"?>
<calcChain xmlns="http://schemas.openxmlformats.org/spreadsheetml/2006/main">
  <c r="N22" i="6"/>
  <c r="M22"/>
  <c r="N20"/>
  <c r="M20"/>
  <c r="N19"/>
  <c r="M19"/>
  <c r="N18"/>
  <c r="M18"/>
  <c r="N17"/>
  <c r="M17"/>
  <c r="N16"/>
  <c r="M16"/>
  <c r="N15"/>
  <c r="M15"/>
  <c r="N14"/>
  <c r="M14"/>
  <c r="N13"/>
  <c r="M13"/>
  <c r="N12"/>
  <c r="M12"/>
  <c r="N11"/>
  <c r="M11"/>
  <c r="N10"/>
  <c r="N9" s="1"/>
  <c r="M10"/>
  <c r="L22"/>
  <c r="L11" s="1"/>
  <c r="L20"/>
  <c r="L19"/>
  <c r="L18"/>
  <c r="L17"/>
  <c r="L16"/>
  <c r="L15"/>
  <c r="L14"/>
  <c r="L13"/>
  <c r="L12"/>
  <c r="L10"/>
  <c r="I19"/>
  <c r="I18"/>
  <c r="I17"/>
  <c r="I16"/>
  <c r="I15"/>
  <c r="I14"/>
  <c r="I13"/>
  <c r="I12"/>
  <c r="L9" l="1"/>
  <c r="M9"/>
  <c r="J17"/>
  <c r="K17"/>
  <c r="J14"/>
  <c r="K14"/>
  <c r="I10"/>
  <c r="J10"/>
  <c r="K10"/>
  <c r="I22"/>
  <c r="I11" s="1"/>
  <c r="J22"/>
  <c r="J11" s="1"/>
  <c r="K22"/>
  <c r="K11" s="1"/>
  <c r="J18"/>
  <c r="I9" l="1"/>
  <c r="J9"/>
  <c r="K9"/>
  <c r="K20"/>
  <c r="J20"/>
  <c r="I20"/>
  <c r="K19"/>
  <c r="J19"/>
  <c r="K18"/>
  <c r="K16"/>
  <c r="J16"/>
  <c r="K15"/>
  <c r="J15"/>
  <c r="K13"/>
  <c r="J13"/>
  <c r="K12"/>
  <c r="J12"/>
</calcChain>
</file>

<file path=xl/sharedStrings.xml><?xml version="1.0" encoding="utf-8"?>
<sst xmlns="http://schemas.openxmlformats.org/spreadsheetml/2006/main" count="104" uniqueCount="52">
  <si>
    <t>Ответственный исполнитель, соисполнители</t>
  </si>
  <si>
    <t>ГРБС</t>
  </si>
  <si>
    <t>Рз Пр</t>
  </si>
  <si>
    <t>ЦСР</t>
  </si>
  <si>
    <t>ВР</t>
  </si>
  <si>
    <t>Муниципальная программа</t>
  </si>
  <si>
    <t>всего</t>
  </si>
  <si>
    <t>X</t>
  </si>
  <si>
    <t xml:space="preserve">Основное мероприятие 1 </t>
  </si>
  <si>
    <t>х</t>
  </si>
  <si>
    <t>Мероприятие 1</t>
  </si>
  <si>
    <t>Администрация МО</t>
  </si>
  <si>
    <t>Управление финансов и экономики</t>
  </si>
  <si>
    <t xml:space="preserve">Основное мероприятие 2 </t>
  </si>
  <si>
    <t>Осуществление органами местного самоуправления государственных полномочий в области охраны труда</t>
  </si>
  <si>
    <t>основные направления реализации</t>
  </si>
  <si>
    <t>Связь с показателями муниципальной программы (номер показателя, характеризующего результат реализации основного мероприятия)</t>
  </si>
  <si>
    <t>Администрация Усть-Абаканского района</t>
  </si>
  <si>
    <t>Совет депутатов</t>
  </si>
  <si>
    <t>Управление образования</t>
  </si>
  <si>
    <t>Управление культуры</t>
  </si>
  <si>
    <t>Управление имущественных отношений</t>
  </si>
  <si>
    <t>Управление землепользования</t>
  </si>
  <si>
    <t>0705</t>
  </si>
  <si>
    <t xml:space="preserve">Наименование муниципальной программы, подпрограммы,   основные мероприятия </t>
  </si>
  <si>
    <t>республиканский бюджет</t>
  </si>
  <si>
    <t>районный бюджет</t>
  </si>
  <si>
    <t>КОСГУ</t>
  </si>
  <si>
    <t xml:space="preserve">                                                                   </t>
  </si>
  <si>
    <t xml:space="preserve">                                      </t>
  </si>
  <si>
    <t>Код бюджетной классификации</t>
  </si>
  <si>
    <t>Статус № п/п</t>
  </si>
  <si>
    <t>Управление ЖКХ и строительства</t>
  </si>
  <si>
    <t>Осуществление отдельных государственных полномочий в области охраны труда</t>
  </si>
  <si>
    <t>0104</t>
  </si>
  <si>
    <t>48001 00000</t>
  </si>
  <si>
    <t>48001 70120</t>
  </si>
  <si>
    <t>Совершенствование системы охраны труда</t>
  </si>
  <si>
    <t>48002 00000</t>
  </si>
  <si>
    <t>Субвенции на осуществление органами местного самоуправления государственных полномочий в области охраны труда</t>
  </si>
  <si>
    <t>Другие мероприятия в области улучшения условий и охраны труда</t>
  </si>
  <si>
    <t>48002 21860</t>
  </si>
  <si>
    <t>Муниципальная программа "Улучшение условий и охраны труда в Усть-Абаканском районе"</t>
  </si>
  <si>
    <t>Расходы (руб.) по годам</t>
  </si>
  <si>
    <t>«Улучшение условий и охраны труда в Усть-Абаканском районе»</t>
  </si>
  <si>
    <t>5</t>
  </si>
  <si>
    <t>Ожидаемый результат</t>
  </si>
  <si>
    <t>Программные мероприятия на 2021-2026 год</t>
  </si>
  <si>
    <t>Приложение</t>
  </si>
  <si>
    <t xml:space="preserve">к муниципальной программе «Улучшение условий и охраны труда в Усть-Абаканском районе»
</t>
  </si>
  <si>
    <t xml:space="preserve">1.снижение уровня производственного травматизма, профессиональных заболеваний в организациях района до 0%  ежегодно;
2.проведение специальной оценки условий труда  довести до 100%
</t>
  </si>
  <si>
    <r>
      <t xml:space="preserve">обязательные  предрейсовые и послерейсовые медицинские осмотры;                                                                                                                                обучение руководителей и по охране труда и проверка знаний;                                                                                                                                   приобретение спецодежды, средств индивидуальной защиты;                                                                                                                                преобретение смывающих и обеззараживающих средств;                                                                                                                                              проведение специальной оценки рабочих мест;      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обеспечение работников питьевой водой;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оснащение, приобретение специальных изданий для специалистов по охране труда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</si>
</sst>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7" fillId="2" borderId="0" xfId="0" applyFont="1" applyFill="1" applyAlignment="1"/>
    <xf numFmtId="0" fontId="7" fillId="2" borderId="0" xfId="0" applyFont="1" applyFill="1"/>
    <xf numFmtId="49" fontId="7" fillId="2" borderId="0" xfId="0" applyNumberFormat="1" applyFont="1" applyFill="1"/>
    <xf numFmtId="0" fontId="8" fillId="2" borderId="0" xfId="0" applyFont="1" applyFill="1"/>
    <xf numFmtId="0" fontId="7" fillId="2" borderId="0" xfId="0" applyFont="1" applyFill="1" applyAlignment="1">
      <alignment horizontal="center" vertical="top"/>
    </xf>
    <xf numFmtId="0" fontId="1" fillId="2" borderId="0" xfId="0" applyFont="1" applyFill="1"/>
    <xf numFmtId="49" fontId="8" fillId="2" borderId="0" xfId="0" applyNumberFormat="1" applyFont="1" applyFill="1"/>
    <xf numFmtId="3" fontId="7" fillId="2" borderId="0" xfId="0" applyNumberFormat="1" applyFont="1" applyFill="1"/>
    <xf numFmtId="3" fontId="8" fillId="2" borderId="0" xfId="0" applyNumberFormat="1" applyFont="1" applyFill="1"/>
    <xf numFmtId="0" fontId="7" fillId="2" borderId="0" xfId="0" applyFont="1" applyFill="1" applyAlignment="1">
      <alignment vertical="top"/>
    </xf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8" fillId="2" borderId="0" xfId="0" applyFont="1" applyFill="1" applyAlignment="1"/>
    <xf numFmtId="3" fontId="1" fillId="0" borderId="4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wrapText="1"/>
    </xf>
    <xf numFmtId="1" fontId="1" fillId="2" borderId="4" xfId="0" applyNumberFormat="1" applyFont="1" applyFill="1" applyBorder="1" applyAlignment="1">
      <alignment horizontal="center" vertical="top" wrapText="1"/>
    </xf>
    <xf numFmtId="3" fontId="6" fillId="2" borderId="8" xfId="1" applyNumberFormat="1" applyFont="1" applyFill="1" applyBorder="1" applyAlignment="1" applyProtection="1">
      <alignment horizontal="center" vertical="center" wrapText="1"/>
    </xf>
    <xf numFmtId="3" fontId="6" fillId="2" borderId="9" xfId="1" applyNumberFormat="1" applyFont="1" applyFill="1" applyBorder="1" applyAlignment="1" applyProtection="1">
      <alignment horizontal="center" vertical="center" wrapText="1"/>
    </xf>
    <xf numFmtId="3" fontId="6" fillId="2" borderId="10" xfId="1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left"/>
    </xf>
    <xf numFmtId="0" fontId="12" fillId="3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8" fillId="2" borderId="0" xfId="0" applyFont="1" applyFill="1" applyAlignment="1"/>
    <xf numFmtId="0" fontId="9" fillId="2" borderId="0" xfId="0" applyFont="1" applyFill="1" applyAlignment="1"/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"/>
  <sheetViews>
    <sheetView tabSelected="1" view="pageBreakPreview" topLeftCell="O16" zoomScaleSheetLayoutView="100" workbookViewId="0">
      <selection activeCell="P23" sqref="P23:P30"/>
    </sheetView>
  </sheetViews>
  <sheetFormatPr defaultColWidth="9.140625" defaultRowHeight="12.75"/>
  <cols>
    <col min="1" max="1" width="18.7109375" style="1" customWidth="1"/>
    <col min="2" max="2" width="31.140625" style="2" customWidth="1"/>
    <col min="3" max="3" width="19.140625" style="2" customWidth="1"/>
    <col min="4" max="5" width="7.28515625" style="2" hidden="1" customWidth="1"/>
    <col min="6" max="6" width="12.7109375" style="3" hidden="1" customWidth="1"/>
    <col min="7" max="7" width="7" style="2" hidden="1" customWidth="1"/>
    <col min="8" max="8" width="8.140625" style="2" hidden="1" customWidth="1"/>
    <col min="9" max="10" width="11.140625" style="8" customWidth="1"/>
    <col min="11" max="11" width="10.42578125" style="8" bestFit="1" customWidth="1"/>
    <col min="12" max="14" width="10.42578125" style="8" customWidth="1"/>
    <col min="15" max="16" width="38.85546875" style="10" customWidth="1"/>
    <col min="17" max="17" width="58.28515625" style="5" bestFit="1" customWidth="1"/>
    <col min="18" max="16384" width="9.140625" style="2"/>
  </cols>
  <sheetData>
    <row r="1" spans="1:19" ht="18.75">
      <c r="I1" s="32"/>
      <c r="O1" s="2"/>
      <c r="P1" s="2"/>
      <c r="Q1" s="42" t="s">
        <v>48</v>
      </c>
      <c r="R1" s="42"/>
      <c r="S1" s="42"/>
    </row>
    <row r="2" spans="1:19" ht="46.5" customHeight="1">
      <c r="I2" s="32"/>
      <c r="O2" s="2"/>
      <c r="P2" s="2"/>
      <c r="Q2" s="43" t="s">
        <v>49</v>
      </c>
      <c r="R2" s="43"/>
      <c r="S2" s="43"/>
    </row>
    <row r="3" spans="1:19" ht="18.75">
      <c r="A3" s="45" t="s">
        <v>42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9" ht="18.75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9" ht="13.5" thickBot="1"/>
    <row r="6" spans="1:19" ht="29.25" customHeight="1" thickBot="1">
      <c r="A6" s="46" t="s">
        <v>31</v>
      </c>
      <c r="B6" s="47" t="s">
        <v>24</v>
      </c>
      <c r="C6" s="47" t="s">
        <v>0</v>
      </c>
      <c r="D6" s="46" t="s">
        <v>30</v>
      </c>
      <c r="E6" s="46"/>
      <c r="F6" s="46"/>
      <c r="G6" s="46"/>
      <c r="H6" s="46"/>
      <c r="I6" s="38" t="s">
        <v>43</v>
      </c>
      <c r="J6" s="39"/>
      <c r="K6" s="39"/>
      <c r="L6" s="39"/>
      <c r="M6" s="39"/>
      <c r="N6" s="40"/>
      <c r="O6" s="47" t="s">
        <v>46</v>
      </c>
      <c r="P6" s="47" t="s">
        <v>15</v>
      </c>
      <c r="Q6" s="48" t="s">
        <v>16</v>
      </c>
    </row>
    <row r="7" spans="1:19" ht="19.5" customHeight="1" thickBot="1">
      <c r="A7" s="46"/>
      <c r="B7" s="47"/>
      <c r="C7" s="47"/>
      <c r="D7" s="11" t="s">
        <v>1</v>
      </c>
      <c r="E7" s="11" t="s">
        <v>2</v>
      </c>
      <c r="F7" s="12" t="s">
        <v>3</v>
      </c>
      <c r="G7" s="11" t="s">
        <v>4</v>
      </c>
      <c r="H7" s="11" t="s">
        <v>27</v>
      </c>
      <c r="I7" s="13">
        <v>2021</v>
      </c>
      <c r="J7" s="13">
        <v>2022</v>
      </c>
      <c r="K7" s="13">
        <v>2023</v>
      </c>
      <c r="L7" s="13">
        <v>2024</v>
      </c>
      <c r="M7" s="13">
        <v>2025</v>
      </c>
      <c r="N7" s="13">
        <v>2026</v>
      </c>
      <c r="O7" s="47"/>
      <c r="P7" s="47"/>
      <c r="Q7" s="48"/>
    </row>
    <row r="8" spans="1:19" ht="13.5" thickBot="1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  <c r="G8" s="15">
        <v>7</v>
      </c>
      <c r="H8" s="16">
        <v>8</v>
      </c>
      <c r="I8" s="15">
        <v>4</v>
      </c>
      <c r="J8" s="16" t="s">
        <v>45</v>
      </c>
      <c r="K8" s="15">
        <v>6</v>
      </c>
      <c r="L8" s="37">
        <v>7</v>
      </c>
      <c r="M8" s="37">
        <v>8.44444444444445</v>
      </c>
      <c r="N8" s="37">
        <v>9.1111111111111196</v>
      </c>
      <c r="O8" s="37">
        <v>9.7777777777777803</v>
      </c>
      <c r="P8" s="37">
        <v>10.4444444444444</v>
      </c>
      <c r="Q8" s="37">
        <v>11.1111111111111</v>
      </c>
    </row>
    <row r="9" spans="1:19" ht="15.75" customHeight="1">
      <c r="A9" s="49" t="s">
        <v>5</v>
      </c>
      <c r="B9" s="49" t="s">
        <v>44</v>
      </c>
      <c r="C9" s="17" t="s">
        <v>6</v>
      </c>
      <c r="D9" s="18" t="s">
        <v>7</v>
      </c>
      <c r="E9" s="18" t="s">
        <v>7</v>
      </c>
      <c r="F9" s="19" t="s">
        <v>7</v>
      </c>
      <c r="G9" s="18" t="s">
        <v>7</v>
      </c>
      <c r="H9" s="18"/>
      <c r="I9" s="20">
        <f t="shared" ref="I9:K9" si="0">I10+I11</f>
        <v>11974029</v>
      </c>
      <c r="J9" s="20">
        <f t="shared" si="0"/>
        <v>11626439</v>
      </c>
      <c r="K9" s="20">
        <f t="shared" si="0"/>
        <v>10567615</v>
      </c>
      <c r="L9" s="20">
        <f t="shared" ref="L9:N9" si="1">L10+L11</f>
        <v>10567615</v>
      </c>
      <c r="M9" s="20">
        <f t="shared" si="1"/>
        <v>10567615</v>
      </c>
      <c r="N9" s="20">
        <f t="shared" si="1"/>
        <v>10567615</v>
      </c>
      <c r="O9" s="44"/>
      <c r="P9" s="44"/>
      <c r="Q9" s="50"/>
    </row>
    <row r="10" spans="1:19" ht="25.5">
      <c r="A10" s="49"/>
      <c r="B10" s="49"/>
      <c r="C10" s="14" t="s">
        <v>25</v>
      </c>
      <c r="D10" s="15"/>
      <c r="E10" s="15"/>
      <c r="F10" s="16"/>
      <c r="G10" s="21"/>
      <c r="H10" s="21"/>
      <c r="I10" s="22">
        <f t="shared" ref="I10:K10" si="2">I21</f>
        <v>475000</v>
      </c>
      <c r="J10" s="22">
        <f t="shared" si="2"/>
        <v>494000</v>
      </c>
      <c r="K10" s="22">
        <f t="shared" si="2"/>
        <v>0</v>
      </c>
      <c r="L10" s="22">
        <f t="shared" ref="L10:N10" si="3">L21</f>
        <v>0</v>
      </c>
      <c r="M10" s="22">
        <f t="shared" si="3"/>
        <v>0</v>
      </c>
      <c r="N10" s="22">
        <f t="shared" si="3"/>
        <v>0</v>
      </c>
      <c r="O10" s="44"/>
      <c r="P10" s="44"/>
      <c r="Q10" s="51"/>
    </row>
    <row r="11" spans="1:19" ht="16.5" customHeight="1">
      <c r="A11" s="49"/>
      <c r="B11" s="49"/>
      <c r="C11" s="14" t="s">
        <v>26</v>
      </c>
      <c r="D11" s="15"/>
      <c r="E11" s="15"/>
      <c r="F11" s="16"/>
      <c r="G11" s="21"/>
      <c r="H11" s="21"/>
      <c r="I11" s="22">
        <f t="shared" ref="I11:K11" si="4">I22</f>
        <v>11499029</v>
      </c>
      <c r="J11" s="22">
        <f t="shared" si="4"/>
        <v>11132439</v>
      </c>
      <c r="K11" s="22">
        <f t="shared" si="4"/>
        <v>10567615</v>
      </c>
      <c r="L11" s="22">
        <f t="shared" ref="L11:N11" si="5">L22</f>
        <v>10567615</v>
      </c>
      <c r="M11" s="22">
        <f t="shared" si="5"/>
        <v>10567615</v>
      </c>
      <c r="N11" s="22">
        <f t="shared" si="5"/>
        <v>10567615</v>
      </c>
      <c r="O11" s="44"/>
      <c r="P11" s="44"/>
      <c r="Q11" s="51"/>
    </row>
    <row r="12" spans="1:19" ht="15" customHeight="1">
      <c r="A12" s="49"/>
      <c r="B12" s="49"/>
      <c r="C12" s="14" t="s">
        <v>18</v>
      </c>
      <c r="D12" s="23">
        <v>901</v>
      </c>
      <c r="E12" s="15" t="s">
        <v>7</v>
      </c>
      <c r="F12" s="16" t="s">
        <v>7</v>
      </c>
      <c r="G12" s="15" t="s">
        <v>7</v>
      </c>
      <c r="H12" s="15"/>
      <c r="I12" s="22">
        <f>I24</f>
        <v>0</v>
      </c>
      <c r="J12" s="22">
        <f t="shared" ref="J12:K13" si="6">J24</f>
        <v>0</v>
      </c>
      <c r="K12" s="22">
        <f t="shared" si="6"/>
        <v>0</v>
      </c>
      <c r="L12" s="22">
        <f t="shared" ref="L12:N12" si="7">L24</f>
        <v>0</v>
      </c>
      <c r="M12" s="22">
        <f t="shared" si="7"/>
        <v>0</v>
      </c>
      <c r="N12" s="22">
        <f t="shared" si="7"/>
        <v>0</v>
      </c>
      <c r="O12" s="44"/>
      <c r="P12" s="44"/>
      <c r="Q12" s="51"/>
    </row>
    <row r="13" spans="1:19" ht="29.25" customHeight="1">
      <c r="A13" s="49"/>
      <c r="B13" s="49"/>
      <c r="C13" s="14" t="s">
        <v>19</v>
      </c>
      <c r="D13" s="23">
        <v>904</v>
      </c>
      <c r="E13" s="15" t="s">
        <v>7</v>
      </c>
      <c r="F13" s="16" t="s">
        <v>7</v>
      </c>
      <c r="G13" s="15" t="s">
        <v>7</v>
      </c>
      <c r="H13" s="15"/>
      <c r="I13" s="22">
        <f>I25</f>
        <v>9364772</v>
      </c>
      <c r="J13" s="22">
        <f t="shared" si="6"/>
        <v>9449400</v>
      </c>
      <c r="K13" s="22">
        <f t="shared" si="6"/>
        <v>8734400</v>
      </c>
      <c r="L13" s="22">
        <f t="shared" ref="L13:N13" si="8">L25</f>
        <v>8734400</v>
      </c>
      <c r="M13" s="22">
        <f t="shared" si="8"/>
        <v>8734400</v>
      </c>
      <c r="N13" s="22">
        <f t="shared" si="8"/>
        <v>8734400</v>
      </c>
      <c r="O13" s="44"/>
      <c r="P13" s="44"/>
      <c r="Q13" s="51"/>
    </row>
    <row r="14" spans="1:19" ht="15.75" customHeight="1">
      <c r="A14" s="49"/>
      <c r="B14" s="49"/>
      <c r="C14" s="14" t="s">
        <v>11</v>
      </c>
      <c r="D14" s="23">
        <v>902</v>
      </c>
      <c r="E14" s="15" t="s">
        <v>7</v>
      </c>
      <c r="F14" s="16" t="s">
        <v>7</v>
      </c>
      <c r="G14" s="15" t="s">
        <v>7</v>
      </c>
      <c r="H14" s="15"/>
      <c r="I14" s="22">
        <f>I21+I23</f>
        <v>984546</v>
      </c>
      <c r="J14" s="22">
        <f t="shared" ref="J14:K14" si="9">J21+J23</f>
        <v>811145</v>
      </c>
      <c r="K14" s="22">
        <f t="shared" si="9"/>
        <v>360941</v>
      </c>
      <c r="L14" s="22">
        <f t="shared" ref="L14:N14" si="10">L21+L23</f>
        <v>360941</v>
      </c>
      <c r="M14" s="22">
        <f t="shared" si="10"/>
        <v>360941</v>
      </c>
      <c r="N14" s="22">
        <f t="shared" si="10"/>
        <v>360941</v>
      </c>
      <c r="O14" s="44"/>
      <c r="P14" s="44"/>
      <c r="Q14" s="51"/>
    </row>
    <row r="15" spans="1:19">
      <c r="A15" s="49"/>
      <c r="B15" s="49"/>
      <c r="C15" s="14" t="s">
        <v>20</v>
      </c>
      <c r="D15" s="23">
        <v>905</v>
      </c>
      <c r="E15" s="15" t="s">
        <v>7</v>
      </c>
      <c r="F15" s="16" t="s">
        <v>7</v>
      </c>
      <c r="G15" s="15" t="s">
        <v>7</v>
      </c>
      <c r="H15" s="15"/>
      <c r="I15" s="22">
        <f>I26</f>
        <v>1179857</v>
      </c>
      <c r="J15" s="22">
        <f t="shared" ref="J15:K16" si="11">J26</f>
        <v>951183</v>
      </c>
      <c r="K15" s="22">
        <f t="shared" si="11"/>
        <v>1048798</v>
      </c>
      <c r="L15" s="22">
        <f t="shared" ref="L15:N15" si="12">L26</f>
        <v>1048798</v>
      </c>
      <c r="M15" s="22">
        <f t="shared" si="12"/>
        <v>1048798</v>
      </c>
      <c r="N15" s="22">
        <f t="shared" si="12"/>
        <v>1048798</v>
      </c>
      <c r="O15" s="44"/>
      <c r="P15" s="44"/>
      <c r="Q15" s="51"/>
    </row>
    <row r="16" spans="1:19" ht="25.5">
      <c r="A16" s="49"/>
      <c r="B16" s="49"/>
      <c r="C16" s="14" t="s">
        <v>32</v>
      </c>
      <c r="D16" s="23">
        <v>910</v>
      </c>
      <c r="E16" s="15" t="s">
        <v>7</v>
      </c>
      <c r="F16" s="16" t="s">
        <v>7</v>
      </c>
      <c r="G16" s="15" t="s">
        <v>7</v>
      </c>
      <c r="H16" s="15"/>
      <c r="I16" s="22">
        <f>I27</f>
        <v>94088</v>
      </c>
      <c r="J16" s="22">
        <f t="shared" si="11"/>
        <v>42580</v>
      </c>
      <c r="K16" s="22">
        <f t="shared" si="11"/>
        <v>54940</v>
      </c>
      <c r="L16" s="22">
        <f t="shared" ref="L16:N16" si="13">L27</f>
        <v>54940</v>
      </c>
      <c r="M16" s="22">
        <f t="shared" si="13"/>
        <v>54940</v>
      </c>
      <c r="N16" s="22">
        <f t="shared" si="13"/>
        <v>54940</v>
      </c>
      <c r="O16" s="44"/>
      <c r="P16" s="44"/>
      <c r="Q16" s="51"/>
    </row>
    <row r="17" spans="1:17" ht="25.5">
      <c r="A17" s="49"/>
      <c r="B17" s="49"/>
      <c r="C17" s="14" t="s">
        <v>12</v>
      </c>
      <c r="D17" s="23">
        <v>911</v>
      </c>
      <c r="E17" s="15" t="s">
        <v>7</v>
      </c>
      <c r="F17" s="16" t="s">
        <v>7</v>
      </c>
      <c r="G17" s="15" t="s">
        <v>7</v>
      </c>
      <c r="H17" s="15"/>
      <c r="I17" s="22">
        <f>I28</f>
        <v>100150</v>
      </c>
      <c r="J17" s="22">
        <f t="shared" ref="J17:K17" si="14">J28</f>
        <v>131515</v>
      </c>
      <c r="K17" s="22">
        <f t="shared" si="14"/>
        <v>118720</v>
      </c>
      <c r="L17" s="22">
        <f t="shared" ref="L17:N17" si="15">L28</f>
        <v>118720</v>
      </c>
      <c r="M17" s="22">
        <f t="shared" si="15"/>
        <v>118720</v>
      </c>
      <c r="N17" s="22">
        <f t="shared" si="15"/>
        <v>118720</v>
      </c>
      <c r="O17" s="44"/>
      <c r="P17" s="44"/>
      <c r="Q17" s="51"/>
    </row>
    <row r="18" spans="1:17" ht="38.25">
      <c r="A18" s="49"/>
      <c r="B18" s="49"/>
      <c r="C18" s="14" t="s">
        <v>21</v>
      </c>
      <c r="D18" s="15">
        <v>917</v>
      </c>
      <c r="E18" s="15" t="s">
        <v>7</v>
      </c>
      <c r="F18" s="16" t="s">
        <v>7</v>
      </c>
      <c r="G18" s="15" t="s">
        <v>7</v>
      </c>
      <c r="H18" s="15"/>
      <c r="I18" s="22">
        <f>I29</f>
        <v>105626</v>
      </c>
      <c r="J18" s="22">
        <f>J29</f>
        <v>95626</v>
      </c>
      <c r="K18" s="22">
        <f t="shared" ref="J18:K19" si="16">K29</f>
        <v>105626</v>
      </c>
      <c r="L18" s="22">
        <f t="shared" ref="L18:N18" si="17">L29</f>
        <v>105626</v>
      </c>
      <c r="M18" s="22">
        <f t="shared" si="17"/>
        <v>105626</v>
      </c>
      <c r="N18" s="22">
        <f t="shared" si="17"/>
        <v>105626</v>
      </c>
      <c r="O18" s="44"/>
      <c r="P18" s="44"/>
      <c r="Q18" s="51"/>
    </row>
    <row r="19" spans="1:17" ht="25.5">
      <c r="A19" s="49"/>
      <c r="B19" s="49"/>
      <c r="C19" s="14" t="s">
        <v>22</v>
      </c>
      <c r="D19" s="15">
        <v>920</v>
      </c>
      <c r="E19" s="15" t="s">
        <v>7</v>
      </c>
      <c r="F19" s="16" t="s">
        <v>7</v>
      </c>
      <c r="G19" s="15" t="s">
        <v>7</v>
      </c>
      <c r="H19" s="15"/>
      <c r="I19" s="22">
        <f>I30</f>
        <v>144990</v>
      </c>
      <c r="J19" s="22">
        <f t="shared" si="16"/>
        <v>144990</v>
      </c>
      <c r="K19" s="22">
        <f t="shared" si="16"/>
        <v>144190</v>
      </c>
      <c r="L19" s="22">
        <f t="shared" ref="L19:N19" si="18">L30</f>
        <v>144190</v>
      </c>
      <c r="M19" s="22">
        <f t="shared" si="18"/>
        <v>144190</v>
      </c>
      <c r="N19" s="22">
        <f t="shared" si="18"/>
        <v>144190</v>
      </c>
      <c r="O19" s="44"/>
      <c r="P19" s="44"/>
      <c r="Q19" s="51"/>
    </row>
    <row r="20" spans="1:17" ht="40.5">
      <c r="A20" s="24" t="s">
        <v>8</v>
      </c>
      <c r="B20" s="24" t="s">
        <v>33</v>
      </c>
      <c r="C20" s="24"/>
      <c r="D20" s="25"/>
      <c r="E20" s="25"/>
      <c r="F20" s="26" t="s">
        <v>35</v>
      </c>
      <c r="G20" s="27" t="s">
        <v>9</v>
      </c>
      <c r="H20" s="27"/>
      <c r="I20" s="20">
        <f>SUM(I21:I21)</f>
        <v>475000</v>
      </c>
      <c r="J20" s="20">
        <f>SUM(J21:J21)</f>
        <v>494000</v>
      </c>
      <c r="K20" s="20">
        <f>SUM(K21:K21)</f>
        <v>0</v>
      </c>
      <c r="L20" s="20">
        <f>SUM(L21:L21)</f>
        <v>0</v>
      </c>
      <c r="M20" s="20">
        <f t="shared" ref="M20:N20" si="19">SUM(M21:M21)</f>
        <v>0</v>
      </c>
      <c r="N20" s="20">
        <f t="shared" si="19"/>
        <v>0</v>
      </c>
      <c r="O20" s="31" t="s">
        <v>28</v>
      </c>
      <c r="P20" s="14" t="s">
        <v>28</v>
      </c>
      <c r="Q20" s="44"/>
    </row>
    <row r="21" spans="1:17" ht="51">
      <c r="A21" s="14" t="s">
        <v>10</v>
      </c>
      <c r="B21" s="31" t="s">
        <v>39</v>
      </c>
      <c r="C21" s="14" t="s">
        <v>11</v>
      </c>
      <c r="D21" s="15">
        <v>902</v>
      </c>
      <c r="E21" s="16" t="s">
        <v>34</v>
      </c>
      <c r="F21" s="16" t="s">
        <v>36</v>
      </c>
      <c r="G21" s="15">
        <v>120</v>
      </c>
      <c r="H21" s="15">
        <v>211.21299999999999</v>
      </c>
      <c r="I21" s="22">
        <v>475000</v>
      </c>
      <c r="J21" s="22">
        <v>494000</v>
      </c>
      <c r="K21" s="22"/>
      <c r="L21" s="22"/>
      <c r="M21" s="22"/>
      <c r="N21" s="22"/>
      <c r="O21" s="31"/>
      <c r="P21" s="31" t="s">
        <v>14</v>
      </c>
      <c r="Q21" s="44"/>
    </row>
    <row r="22" spans="1:17" ht="27">
      <c r="A22" s="24" t="s">
        <v>13</v>
      </c>
      <c r="B22" s="24" t="s">
        <v>37</v>
      </c>
      <c r="C22" s="24"/>
      <c r="D22" s="25"/>
      <c r="E22" s="26"/>
      <c r="F22" s="26" t="s">
        <v>38</v>
      </c>
      <c r="G22" s="15"/>
      <c r="H22" s="15"/>
      <c r="I22" s="28">
        <f t="shared" ref="I22:K22" si="20">SUM(I23:I30)</f>
        <v>11499029</v>
      </c>
      <c r="J22" s="28">
        <f t="shared" si="20"/>
        <v>11132439</v>
      </c>
      <c r="K22" s="28">
        <f t="shared" si="20"/>
        <v>10567615</v>
      </c>
      <c r="L22" s="28">
        <f t="shared" ref="L22:N22" si="21">SUM(L23:L30)</f>
        <v>10567615</v>
      </c>
      <c r="M22" s="28">
        <f t="shared" si="21"/>
        <v>10567615</v>
      </c>
      <c r="N22" s="28">
        <f t="shared" si="21"/>
        <v>10567615</v>
      </c>
      <c r="O22" s="31" t="s">
        <v>29</v>
      </c>
      <c r="P22" s="14" t="s">
        <v>29</v>
      </c>
      <c r="Q22" s="35"/>
    </row>
    <row r="23" spans="1:17" s="6" customFormat="1" ht="30.75" customHeight="1">
      <c r="A23" s="54" t="s">
        <v>10</v>
      </c>
      <c r="B23" s="55" t="s">
        <v>40</v>
      </c>
      <c r="C23" s="14" t="s">
        <v>17</v>
      </c>
      <c r="D23" s="29">
        <v>902</v>
      </c>
      <c r="E23" s="16" t="s">
        <v>23</v>
      </c>
      <c r="F23" s="16" t="s">
        <v>41</v>
      </c>
      <c r="G23" s="15">
        <v>240</v>
      </c>
      <c r="H23" s="15"/>
      <c r="I23" s="33">
        <v>509546</v>
      </c>
      <c r="J23" s="33">
        <v>317145</v>
      </c>
      <c r="K23" s="33">
        <v>360941</v>
      </c>
      <c r="L23" s="33">
        <v>360941</v>
      </c>
      <c r="M23" s="33">
        <v>360941</v>
      </c>
      <c r="N23" s="33">
        <v>360941</v>
      </c>
      <c r="O23" s="56" t="s">
        <v>50</v>
      </c>
      <c r="P23" s="56" t="s">
        <v>51</v>
      </c>
      <c r="Q23" s="44">
        <v>1.2</v>
      </c>
    </row>
    <row r="24" spans="1:17" s="6" customFormat="1" ht="15.75" hidden="1" customHeight="1">
      <c r="A24" s="54"/>
      <c r="B24" s="55"/>
      <c r="C24" s="14" t="s">
        <v>18</v>
      </c>
      <c r="D24" s="30">
        <v>901</v>
      </c>
      <c r="E24" s="16" t="s">
        <v>23</v>
      </c>
      <c r="F24" s="16" t="s">
        <v>41</v>
      </c>
      <c r="G24" s="15">
        <v>240</v>
      </c>
      <c r="H24" s="15"/>
      <c r="I24" s="33"/>
      <c r="J24" s="33"/>
      <c r="K24" s="33"/>
      <c r="L24" s="33"/>
      <c r="M24" s="33"/>
      <c r="N24" s="33"/>
      <c r="O24" s="57"/>
      <c r="P24" s="57"/>
      <c r="Q24" s="44"/>
    </row>
    <row r="25" spans="1:17" s="6" customFormat="1" ht="29.25" customHeight="1">
      <c r="A25" s="54"/>
      <c r="B25" s="55"/>
      <c r="C25" s="14" t="s">
        <v>19</v>
      </c>
      <c r="D25" s="30">
        <v>904</v>
      </c>
      <c r="E25" s="16" t="s">
        <v>23</v>
      </c>
      <c r="F25" s="16" t="s">
        <v>41</v>
      </c>
      <c r="G25" s="15">
        <v>240</v>
      </c>
      <c r="H25" s="15"/>
      <c r="I25" s="33">
        <v>9364772</v>
      </c>
      <c r="J25" s="33">
        <v>9449400</v>
      </c>
      <c r="K25" s="33">
        <v>8734400</v>
      </c>
      <c r="L25" s="33">
        <v>8734400</v>
      </c>
      <c r="M25" s="33">
        <v>8734400</v>
      </c>
      <c r="N25" s="33">
        <v>8734400</v>
      </c>
      <c r="O25" s="57"/>
      <c r="P25" s="57"/>
      <c r="Q25" s="44"/>
    </row>
    <row r="26" spans="1:17" s="6" customFormat="1" ht="30.75" customHeight="1">
      <c r="A26" s="54"/>
      <c r="B26" s="55"/>
      <c r="C26" s="14" t="s">
        <v>20</v>
      </c>
      <c r="D26" s="30">
        <v>905</v>
      </c>
      <c r="E26" s="16" t="s">
        <v>23</v>
      </c>
      <c r="F26" s="16" t="s">
        <v>41</v>
      </c>
      <c r="G26" s="15">
        <v>240</v>
      </c>
      <c r="H26" s="15"/>
      <c r="I26" s="33">
        <v>1179857</v>
      </c>
      <c r="J26" s="33">
        <v>951183</v>
      </c>
      <c r="K26" s="33">
        <v>1048798</v>
      </c>
      <c r="L26" s="33">
        <v>1048798</v>
      </c>
      <c r="M26" s="33">
        <v>1048798</v>
      </c>
      <c r="N26" s="33">
        <v>1048798</v>
      </c>
      <c r="O26" s="57"/>
      <c r="P26" s="57"/>
      <c r="Q26" s="44"/>
    </row>
    <row r="27" spans="1:17" s="6" customFormat="1" ht="29.25" customHeight="1">
      <c r="A27" s="54"/>
      <c r="B27" s="55"/>
      <c r="C27" s="14" t="s">
        <v>32</v>
      </c>
      <c r="D27" s="30">
        <v>910</v>
      </c>
      <c r="E27" s="16" t="s">
        <v>23</v>
      </c>
      <c r="F27" s="16" t="s">
        <v>41</v>
      </c>
      <c r="G27" s="15">
        <v>240</v>
      </c>
      <c r="H27" s="15"/>
      <c r="I27" s="33">
        <v>94088</v>
      </c>
      <c r="J27" s="33">
        <v>42580</v>
      </c>
      <c r="K27" s="33">
        <v>54940</v>
      </c>
      <c r="L27" s="33">
        <v>54940</v>
      </c>
      <c r="M27" s="33">
        <v>54940</v>
      </c>
      <c r="N27" s="33">
        <v>54940</v>
      </c>
      <c r="O27" s="57"/>
      <c r="P27" s="57"/>
      <c r="Q27" s="44"/>
    </row>
    <row r="28" spans="1:17" s="6" customFormat="1" ht="27.75" customHeight="1">
      <c r="A28" s="54"/>
      <c r="B28" s="55"/>
      <c r="C28" s="14" t="s">
        <v>12</v>
      </c>
      <c r="D28" s="30">
        <v>911</v>
      </c>
      <c r="E28" s="16" t="s">
        <v>23</v>
      </c>
      <c r="F28" s="16" t="s">
        <v>41</v>
      </c>
      <c r="G28" s="15">
        <v>240</v>
      </c>
      <c r="H28" s="15"/>
      <c r="I28" s="33">
        <v>100150</v>
      </c>
      <c r="J28" s="33">
        <v>131515</v>
      </c>
      <c r="K28" s="33">
        <v>118720</v>
      </c>
      <c r="L28" s="33">
        <v>118720</v>
      </c>
      <c r="M28" s="33">
        <v>118720</v>
      </c>
      <c r="N28" s="33">
        <v>118720</v>
      </c>
      <c r="O28" s="57"/>
      <c r="P28" s="57"/>
      <c r="Q28" s="44"/>
    </row>
    <row r="29" spans="1:17" s="6" customFormat="1" ht="39.75" customHeight="1">
      <c r="A29" s="54"/>
      <c r="B29" s="55"/>
      <c r="C29" s="14" t="s">
        <v>21</v>
      </c>
      <c r="D29" s="30">
        <v>917</v>
      </c>
      <c r="E29" s="16" t="s">
        <v>23</v>
      </c>
      <c r="F29" s="16" t="s">
        <v>41</v>
      </c>
      <c r="G29" s="15">
        <v>240</v>
      </c>
      <c r="H29" s="15"/>
      <c r="I29" s="33">
        <v>105626</v>
      </c>
      <c r="J29" s="33">
        <v>95626</v>
      </c>
      <c r="K29" s="33">
        <v>105626</v>
      </c>
      <c r="L29" s="33">
        <v>105626</v>
      </c>
      <c r="M29" s="33">
        <v>105626</v>
      </c>
      <c r="N29" s="33">
        <v>105626</v>
      </c>
      <c r="O29" s="57"/>
      <c r="P29" s="57"/>
      <c r="Q29" s="44"/>
    </row>
    <row r="30" spans="1:17" s="6" customFormat="1" ht="27" customHeight="1">
      <c r="A30" s="54"/>
      <c r="B30" s="55"/>
      <c r="C30" s="14" t="s">
        <v>22</v>
      </c>
      <c r="D30" s="30">
        <v>920</v>
      </c>
      <c r="E30" s="16" t="s">
        <v>23</v>
      </c>
      <c r="F30" s="16" t="s">
        <v>41</v>
      </c>
      <c r="G30" s="15">
        <v>240</v>
      </c>
      <c r="H30" s="15"/>
      <c r="I30" s="33">
        <v>144990</v>
      </c>
      <c r="J30" s="33">
        <v>144990</v>
      </c>
      <c r="K30" s="33">
        <v>144190</v>
      </c>
      <c r="L30" s="33">
        <v>144190</v>
      </c>
      <c r="M30" s="33">
        <v>144190</v>
      </c>
      <c r="N30" s="33">
        <v>144190</v>
      </c>
      <c r="O30" s="58"/>
      <c r="P30" s="58"/>
      <c r="Q30" s="44"/>
    </row>
    <row r="33" spans="1:16" ht="67.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36"/>
      <c r="M33" s="36"/>
      <c r="N33" s="36"/>
      <c r="O33" s="34"/>
      <c r="P33" s="34"/>
    </row>
    <row r="34" spans="1:16" ht="18.75">
      <c r="A34" s="52"/>
      <c r="B34" s="53"/>
      <c r="C34" s="53"/>
      <c r="D34" s="4"/>
      <c r="E34" s="4"/>
      <c r="F34" s="7"/>
      <c r="G34" s="4"/>
      <c r="H34" s="4"/>
      <c r="I34" s="9"/>
      <c r="J34" s="9"/>
      <c r="K34" s="9"/>
      <c r="L34" s="9"/>
      <c r="M34" s="9"/>
      <c r="N34" s="9"/>
    </row>
  </sheetData>
  <mergeCells count="25">
    <mergeCell ref="O6:O7"/>
    <mergeCell ref="O9:O19"/>
    <mergeCell ref="A34:C34"/>
    <mergeCell ref="Q23:Q30"/>
    <mergeCell ref="A23:A30"/>
    <mergeCell ref="B23:B30"/>
    <mergeCell ref="P23:P30"/>
    <mergeCell ref="A33:K33"/>
    <mergeCell ref="O23:O30"/>
    <mergeCell ref="I6:N6"/>
    <mergeCell ref="A4:Q4"/>
    <mergeCell ref="Q1:S1"/>
    <mergeCell ref="Q2:S2"/>
    <mergeCell ref="Q20:Q21"/>
    <mergeCell ref="P9:P19"/>
    <mergeCell ref="A3:Q3"/>
    <mergeCell ref="D6:H6"/>
    <mergeCell ref="A6:A7"/>
    <mergeCell ref="B6:B7"/>
    <mergeCell ref="C6:C7"/>
    <mergeCell ref="P6:P7"/>
    <mergeCell ref="Q6:Q7"/>
    <mergeCell ref="A9:A19"/>
    <mergeCell ref="B9:B19"/>
    <mergeCell ref="Q9:Q19"/>
  </mergeCells>
  <pageMargins left="0.39370078740157483" right="0.39370078740157483" top="0.7480314960629921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11.05.2017</vt:lpstr>
      <vt:lpstr>'11.05.2017'!Заголовки_для_печати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Skonina</cp:lastModifiedBy>
  <cp:lastPrinted>2020-10-14T09:11:32Z</cp:lastPrinted>
  <dcterms:created xsi:type="dcterms:W3CDTF">2015-11-03T01:57:31Z</dcterms:created>
  <dcterms:modified xsi:type="dcterms:W3CDTF">2020-10-14T09:55:42Z</dcterms:modified>
</cp:coreProperties>
</file>